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activeTab="3"/>
  </bookViews>
  <sheets>
    <sheet name="情景任务5-1" sheetId="1" r:id="rId1"/>
    <sheet name="情景任务5-2" sheetId="2" r:id="rId2"/>
    <sheet name="情景任务5-3" sheetId="3" r:id="rId3"/>
    <sheet name="情景任务5-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<sst xmlns="http://schemas.openxmlformats.org/spreadsheetml/2006/main" count="114" uniqueCount="94">
  <si>
    <t>必要报酬率</t>
  </si>
  <si>
    <t>初期投资</t>
  </si>
  <si>
    <t>第一年的收益</t>
  </si>
  <si>
    <t>第二年的收益</t>
  </si>
  <si>
    <t>第三年的收益</t>
  </si>
  <si>
    <t>第四年的收益</t>
  </si>
  <si>
    <t>公式</t>
  </si>
  <si>
    <t>结果</t>
  </si>
  <si>
    <t>决策</t>
  </si>
  <si>
    <t>=NPV(C1,C3:C6)+C2</t>
  </si>
  <si>
    <r>
      <rPr>
        <sz val="11"/>
        <rFont val="宋体"/>
        <charset val="134"/>
      </rPr>
      <t>净现值为正，说明投资方案所能达到的投资报酬率大于必要报酬率5%，所以</t>
    </r>
    <r>
      <rPr>
        <b/>
        <sz val="11"/>
        <rFont val="宋体"/>
        <charset val="134"/>
      </rPr>
      <t>投资</t>
    </r>
    <r>
      <rPr>
        <sz val="11"/>
        <rFont val="宋体"/>
        <charset val="134"/>
      </rPr>
      <t>这个项目。</t>
    </r>
  </si>
  <si>
    <t>=NP(C1,C3:C6,-5000)+C2</t>
  </si>
  <si>
    <r>
      <rPr>
        <sz val="11"/>
        <rFont val="宋体"/>
        <charset val="134"/>
      </rPr>
      <t>若第五年赔的5000元，得出净现值为负，说明投资方案所能达到的投资报酬率小于必要报酬率5%，所以</t>
    </r>
    <r>
      <rPr>
        <b/>
        <sz val="11"/>
        <rFont val="宋体"/>
        <charset val="134"/>
      </rPr>
      <t>不投资</t>
    </r>
    <r>
      <rPr>
        <sz val="11"/>
        <rFont val="宋体"/>
        <charset val="134"/>
      </rPr>
      <t>这个项目。</t>
    </r>
  </si>
  <si>
    <t>数据</t>
  </si>
  <si>
    <t>说明</t>
  </si>
  <si>
    <t>项目的初期成本费用</t>
  </si>
  <si>
    <t>第一年的净收入</t>
  </si>
  <si>
    <t>第二年的净收入</t>
  </si>
  <si>
    <t>第三年的净收入</t>
  </si>
  <si>
    <t>第四年的净收入</t>
  </si>
  <si>
    <t>第五年的净收入</t>
  </si>
  <si>
    <t>=IRR(A2:A7)</t>
  </si>
  <si>
    <t>该项目的内含报酬率为13%，大于期望报酬率10%，可以投资。</t>
  </si>
  <si>
    <t>长期投资决策基本指标计算表</t>
  </si>
  <si>
    <t>年份</t>
  </si>
  <si>
    <t>现金流量合计</t>
  </si>
  <si>
    <t>折现率</t>
  </si>
  <si>
    <t>净现值(NPV)</t>
  </si>
  <si>
    <t>=NPV(B4，C3，D3，E3,F3,G3)+B3</t>
  </si>
  <si>
    <t>净现值率(NPVR)</t>
  </si>
  <si>
    <t>=NPV（B4，B3，C3，D3，E3，F3，G3)*(1+B4)/ABS(B3)</t>
  </si>
  <si>
    <t>获利指数(PI)</t>
  </si>
  <si>
    <t>=NPV(B4，C3:G3)/ABS(B3)</t>
  </si>
  <si>
    <t>内部收益率(IRR)</t>
  </si>
  <si>
    <t>=IRR(B3:G3)</t>
  </si>
  <si>
    <t>寿命相同设备更新改造决策分析2</t>
  </si>
  <si>
    <t>寿命相同设备更新改造决策分析1</t>
  </si>
  <si>
    <t>基础资料</t>
  </si>
  <si>
    <t>决策区</t>
  </si>
  <si>
    <t>保留旧设备方案</t>
  </si>
  <si>
    <t>购买新设备方案</t>
  </si>
  <si>
    <t>项目</t>
  </si>
  <si>
    <t>旧设备</t>
  </si>
  <si>
    <t>新设备</t>
  </si>
  <si>
    <t>保留旧设备NCF</t>
  </si>
  <si>
    <t>购买新设备NCF</t>
  </si>
  <si>
    <t>现金流量</t>
  </si>
  <si>
    <t>现值系数</t>
  </si>
  <si>
    <t>现值</t>
  </si>
  <si>
    <t>原价</t>
  </si>
  <si>
    <t>1.每年营运成本</t>
  </si>
  <si>
    <t>-13000×(1-25%)=-9750</t>
  </si>
  <si>
    <t>1～6</t>
  </si>
  <si>
    <t>1.设备投资</t>
  </si>
  <si>
    <t>税法残值</t>
  </si>
  <si>
    <t>2.每年折旧抵税</t>
  </si>
  <si>
    <t>10000×25%=2500</t>
  </si>
  <si>
    <t>1～5</t>
  </si>
  <si>
    <t>2.垫支营运资金</t>
  </si>
  <si>
    <t>税法使用年限（年）</t>
  </si>
  <si>
    <t>3.大修理费</t>
  </si>
  <si>
    <t>-18000×(1-25%)=-13500</t>
  </si>
  <si>
    <t>3.每年营运成本</t>
  </si>
  <si>
    <t>-7000×(1-25%)=-5250</t>
  </si>
  <si>
    <t>已使用年限（年）</t>
  </si>
  <si>
    <t>4.残值变价收入</t>
  </si>
  <si>
    <t>4.每年折旧抵税</t>
  </si>
  <si>
    <t>12000×25%=3000</t>
  </si>
  <si>
    <t>尚可使用年限（年）</t>
  </si>
  <si>
    <t>5.残值净收益纳税</t>
  </si>
  <si>
    <t>-(5500-4000)×25%=-375</t>
  </si>
  <si>
    <t>5.大修理费</t>
  </si>
  <si>
    <t>-9000×(1-25%)=-6750</t>
  </si>
  <si>
    <t>垫支营运资金</t>
  </si>
  <si>
    <t>6.营运资金收回</t>
  </si>
  <si>
    <t>6.残值变价收入</t>
  </si>
  <si>
    <t>大修理支出</t>
  </si>
  <si>
    <t>7.目前变价收入</t>
  </si>
  <si>
    <t>7.残值净收益纳税</t>
  </si>
  <si>
    <t>-(6000-4500)×25%=-375</t>
  </si>
  <si>
    <t>大修理支出年限</t>
  </si>
  <si>
    <t>8.变现净损失减税</t>
  </si>
  <si>
    <t>-(54000-40000)×25%=-3500</t>
  </si>
  <si>
    <t>8.营运资金收回</t>
  </si>
  <si>
    <t>每年折旧费</t>
  </si>
  <si>
    <t>9.垫支营运资金</t>
  </si>
  <si>
    <t>每年营运成本</t>
  </si>
  <si>
    <t>净现值</t>
  </si>
  <si>
    <t/>
  </si>
  <si>
    <t>—</t>
  </si>
  <si>
    <t>目前变现价值</t>
  </si>
  <si>
    <t>决策结果</t>
  </si>
  <si>
    <t>最终残值</t>
  </si>
  <si>
    <t>所得税税率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</si>
</sst>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_);[Red]\(0\)"/>
    <numFmt numFmtId="179" formatCode="__@"/>
    <numFmt numFmtId="180" formatCode="0.000"/>
    <numFmt numFmtId="181" formatCode="0.0"/>
    <numFmt numFmtId="182" formatCode="#,##0_ "/>
    <numFmt numFmtId="183" formatCode="#,##0_ ;[Red]\-#,##0\ "/>
  </numFmts>
  <fonts count="38">
    <font>
      <sz val="11"/>
      <color theme="1"/>
      <name val="等线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b/>
      <sz val="14"/>
      <color theme="1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1"/>
      <name val="宋体"/>
      <charset val="134"/>
    </font>
    <font>
      <sz val="11"/>
      <color rgb="FF000000"/>
      <name val="Arial"/>
      <charset val="204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5C6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0" applyNumberFormat="0" applyAlignment="0" applyProtection="0">
      <alignment vertical="center"/>
    </xf>
    <xf numFmtId="0" fontId="29" fillId="5" borderId="9" applyNumberFormat="0" applyAlignment="0" applyProtection="0">
      <alignment vertical="center"/>
    </xf>
    <xf numFmtId="0" fontId="30" fillId="6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73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176" fontId="10" fillId="0" borderId="5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77" fontId="10" fillId="0" borderId="5" xfId="0" applyNumberFormat="1" applyFont="1" applyBorder="1" applyAlignment="1">
      <alignment horizontal="center"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78" fontId="10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0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center" wrapText="1"/>
    </xf>
    <xf numFmtId="179" fontId="7" fillId="2" borderId="4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10" fontId="10" fillId="0" borderId="5" xfId="0" applyNumberFormat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80" fontId="12" fillId="0" borderId="4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2" fontId="12" fillId="0" borderId="4" xfId="0" applyNumberFormat="1" applyFont="1" applyBorder="1" applyAlignment="1">
      <alignment horizontal="center" vertical="center" wrapText="1"/>
    </xf>
    <xf numFmtId="181" fontId="12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17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right" vertical="center" wrapText="1"/>
    </xf>
    <xf numFmtId="176" fontId="9" fillId="0" borderId="5" xfId="0" applyNumberFormat="1" applyFont="1" applyBorder="1" applyAlignment="1">
      <alignment horizontal="right" vertical="center" wrapText="1"/>
    </xf>
    <xf numFmtId="10" fontId="2" fillId="0" borderId="5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right" vertical="center" wrapText="1"/>
    </xf>
    <xf numFmtId="49" fontId="9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0" fontId="9" fillId="0" borderId="5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5" xfId="0" applyNumberFormat="1" applyFont="1" applyBorder="1" applyAlignment="1">
      <alignment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182" fontId="2" fillId="0" borderId="5" xfId="0" applyNumberFormat="1" applyFont="1" applyBorder="1" applyAlignment="1">
      <alignment vertical="center" wrapText="1"/>
    </xf>
    <xf numFmtId="180" fontId="2" fillId="0" borderId="5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left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left" vertical="center" wrapText="1"/>
    </xf>
    <xf numFmtId="183" fontId="9" fillId="0" borderId="5" xfId="0" applyNumberFormat="1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left" vertical="center" wrapText="1"/>
    </xf>
    <xf numFmtId="0" fontId="17" fillId="2" borderId="4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left" vertical="center"/>
    </xf>
    <xf numFmtId="7" fontId="9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5C6E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6" sqref="B16"/>
    </sheetView>
  </sheetViews>
  <sheetFormatPr defaultColWidth="9" defaultRowHeight="18" customHeight="1" outlineLevelCol="2"/>
  <cols>
    <col min="1" max="1" width="26" style="64" customWidth="1"/>
    <col min="2" max="2" width="14" style="64" customWidth="1"/>
    <col min="3" max="3" width="51.25" style="64" customWidth="1"/>
    <col min="4" max="16384" width="9" style="64"/>
  </cols>
  <sheetData>
    <row r="1" customHeight="1" spans="1:3">
      <c r="A1" s="65" t="s">
        <v>0</v>
      </c>
      <c r="B1" s="66"/>
      <c r="C1" s="67">
        <v>0.05</v>
      </c>
    </row>
    <row r="2" customHeight="1" spans="1:3">
      <c r="A2" s="65" t="s">
        <v>1</v>
      </c>
      <c r="B2" s="66"/>
      <c r="C2" s="68">
        <v>-20000</v>
      </c>
    </row>
    <row r="3" customHeight="1" spans="1:3">
      <c r="A3" s="65" t="s">
        <v>2</v>
      </c>
      <c r="B3" s="66"/>
      <c r="C3" s="69">
        <v>1500</v>
      </c>
    </row>
    <row r="4" customHeight="1" spans="1:3">
      <c r="A4" s="65" t="s">
        <v>3</v>
      </c>
      <c r="B4" s="66"/>
      <c r="C4" s="69">
        <v>5000</v>
      </c>
    </row>
    <row r="5" customHeight="1" spans="1:3">
      <c r="A5" s="65" t="s">
        <v>4</v>
      </c>
      <c r="B5" s="66"/>
      <c r="C5" s="69">
        <v>7800</v>
      </c>
    </row>
    <row r="6" customHeight="1" spans="1:3">
      <c r="A6" s="65" t="s">
        <v>5</v>
      </c>
      <c r="B6" s="66"/>
      <c r="C6" s="69">
        <v>11500</v>
      </c>
    </row>
    <row r="7" customHeight="1" spans="1:3">
      <c r="A7" s="59"/>
      <c r="B7" s="60"/>
      <c r="C7" s="61"/>
    </row>
    <row r="8" customHeight="1" spans="1:3">
      <c r="A8" s="70" t="s">
        <v>6</v>
      </c>
      <c r="B8" s="70" t="s">
        <v>7</v>
      </c>
      <c r="C8" s="70" t="s">
        <v>8</v>
      </c>
    </row>
    <row r="9" ht="31" customHeight="1" spans="1:3">
      <c r="A9" s="71" t="s">
        <v>9</v>
      </c>
      <c r="B9" s="72">
        <f>NPV(C1,C3:C6)+C2</f>
        <v>2162.73054951383</v>
      </c>
      <c r="C9" s="14" t="s">
        <v>10</v>
      </c>
    </row>
    <row r="10" ht="31" customHeight="1" spans="1:3">
      <c r="A10" s="71" t="s">
        <v>11</v>
      </c>
      <c r="B10" s="72">
        <f>NPV(C1,C3:C6,-5000)+C2</f>
        <v>-1754.90028282846</v>
      </c>
      <c r="C10" s="14" t="s">
        <v>12</v>
      </c>
    </row>
  </sheetData>
  <mergeCells count="7">
    <mergeCell ref="A1:B1"/>
    <mergeCell ref="A2:B2"/>
    <mergeCell ref="A3:B3"/>
    <mergeCell ref="A4:B4"/>
    <mergeCell ref="A5:B5"/>
    <mergeCell ref="A6:B6"/>
    <mergeCell ref="A7:C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A18" sqref="A18"/>
    </sheetView>
  </sheetViews>
  <sheetFormatPr defaultColWidth="9" defaultRowHeight="14" outlineLevelCol="2"/>
  <cols>
    <col min="1" max="1" width="17.1666666666667" style="2" customWidth="1"/>
    <col min="2" max="2" width="8.5" style="2" customWidth="1"/>
    <col min="3" max="3" width="41.75" style="2" customWidth="1"/>
    <col min="4" max="16384" width="9" style="2"/>
  </cols>
  <sheetData>
    <row r="1" ht="15.25" customHeight="1" spans="1:3">
      <c r="A1" s="52" t="s">
        <v>13</v>
      </c>
      <c r="B1" s="53"/>
      <c r="C1" s="52" t="s">
        <v>14</v>
      </c>
    </row>
    <row r="2" ht="14.5" customHeight="1" spans="1:3">
      <c r="A2" s="54">
        <v>-70000</v>
      </c>
      <c r="B2" s="55"/>
      <c r="C2" s="14" t="s">
        <v>15</v>
      </c>
    </row>
    <row r="3" ht="14.5" customHeight="1" spans="1:3">
      <c r="A3" s="56">
        <v>15000</v>
      </c>
      <c r="B3" s="57"/>
      <c r="C3" s="14" t="s">
        <v>16</v>
      </c>
    </row>
    <row r="4" ht="15" customHeight="1" spans="1:3">
      <c r="A4" s="56">
        <v>12000</v>
      </c>
      <c r="B4" s="58"/>
      <c r="C4" s="14" t="s">
        <v>17</v>
      </c>
    </row>
    <row r="5" ht="14.5" customHeight="1" spans="1:3">
      <c r="A5" s="56">
        <v>13000</v>
      </c>
      <c r="B5" s="57"/>
      <c r="C5" s="14" t="s">
        <v>18</v>
      </c>
    </row>
    <row r="6" ht="15" customHeight="1" spans="1:3">
      <c r="A6" s="56">
        <v>31000</v>
      </c>
      <c r="B6" s="57"/>
      <c r="C6" s="14" t="s">
        <v>19</v>
      </c>
    </row>
    <row r="7" customHeight="1" spans="1:3">
      <c r="A7" s="56">
        <v>36000</v>
      </c>
      <c r="B7" s="57"/>
      <c r="C7" s="14" t="s">
        <v>20</v>
      </c>
    </row>
    <row r="8" ht="14.5" customHeight="1" spans="1:3">
      <c r="A8" s="59"/>
      <c r="B8" s="60"/>
      <c r="C8" s="61"/>
    </row>
    <row r="9" ht="15" customHeight="1" spans="1:3">
      <c r="A9" s="41" t="s">
        <v>6</v>
      </c>
      <c r="B9" s="41" t="s">
        <v>7</v>
      </c>
      <c r="C9" s="41" t="s">
        <v>8</v>
      </c>
    </row>
    <row r="10" ht="34" customHeight="1" spans="1:3">
      <c r="A10" s="62" t="s">
        <v>21</v>
      </c>
      <c r="B10" s="63">
        <f>IRR(A2:A7)</f>
        <v>0.131138375495238</v>
      </c>
      <c r="C10" s="14" t="s">
        <v>22</v>
      </c>
    </row>
  </sheetData>
  <mergeCells count="1">
    <mergeCell ref="A8:C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L11" sqref="L11"/>
    </sheetView>
  </sheetViews>
  <sheetFormatPr defaultColWidth="9" defaultRowHeight="14" outlineLevelRow="7" outlineLevelCol="6"/>
  <cols>
    <col min="1" max="1" width="15.5" style="2" customWidth="1"/>
    <col min="2" max="7" width="10" style="2" customWidth="1"/>
    <col min="8" max="8" width="4.75" style="2" customWidth="1"/>
    <col min="9" max="16384" width="9" style="2"/>
  </cols>
  <sheetData>
    <row r="1" ht="38" customHeight="1" spans="1:7">
      <c r="A1" s="39" t="s">
        <v>23</v>
      </c>
      <c r="B1" s="40"/>
      <c r="C1" s="40"/>
      <c r="D1" s="40"/>
      <c r="E1" s="40"/>
      <c r="F1" s="40"/>
      <c r="G1" s="40"/>
    </row>
    <row r="2" ht="18" customHeight="1" spans="1:7">
      <c r="A2" s="41" t="s">
        <v>24</v>
      </c>
      <c r="B2" s="42">
        <v>0</v>
      </c>
      <c r="C2" s="42">
        <v>1</v>
      </c>
      <c r="D2" s="42">
        <v>2</v>
      </c>
      <c r="E2" s="42">
        <v>3</v>
      </c>
      <c r="F2" s="42">
        <v>4</v>
      </c>
      <c r="G2" s="42">
        <v>5</v>
      </c>
    </row>
    <row r="3" ht="18" customHeight="1" spans="1:7">
      <c r="A3" s="14" t="s">
        <v>25</v>
      </c>
      <c r="B3" s="43">
        <v>-70000</v>
      </c>
      <c r="C3" s="44">
        <v>20000</v>
      </c>
      <c r="D3" s="44">
        <v>21000</v>
      </c>
      <c r="E3" s="44">
        <v>15000</v>
      </c>
      <c r="F3" s="44">
        <v>23000</v>
      </c>
      <c r="G3" s="44">
        <v>45000</v>
      </c>
    </row>
    <row r="4" ht="18" customHeight="1" spans="1:7">
      <c r="A4" s="14" t="s">
        <v>26</v>
      </c>
      <c r="B4" s="45">
        <v>0.1</v>
      </c>
      <c r="C4" s="22" t="s">
        <v>6</v>
      </c>
      <c r="D4" s="46"/>
      <c r="E4" s="46"/>
      <c r="F4" s="46"/>
      <c r="G4" s="46"/>
    </row>
    <row r="5" ht="18" customHeight="1" spans="1:7">
      <c r="A5" s="14" t="s">
        <v>27</v>
      </c>
      <c r="B5" s="47">
        <f>NPV(B4,C3,D3,E3,F3,G3)+B3</f>
        <v>20457.6811072269</v>
      </c>
      <c r="C5" s="48" t="s">
        <v>28</v>
      </c>
      <c r="D5" s="49"/>
      <c r="E5" s="49"/>
      <c r="F5" s="49"/>
      <c r="G5" s="49"/>
    </row>
    <row r="6" ht="18" customHeight="1" spans="1:7">
      <c r="A6" s="14" t="s">
        <v>29</v>
      </c>
      <c r="B6" s="45">
        <f>NPV(B4,B3,C3,D3,E3,F3,G3)*(1+B4)/ABS(B3)</f>
        <v>0.292252587246098</v>
      </c>
      <c r="C6" s="48" t="s">
        <v>30</v>
      </c>
      <c r="D6" s="49"/>
      <c r="E6" s="49"/>
      <c r="F6" s="49"/>
      <c r="G6" s="49"/>
    </row>
    <row r="7" ht="18" customHeight="1" spans="1:7">
      <c r="A7" s="14" t="s">
        <v>31</v>
      </c>
      <c r="B7" s="47">
        <f>NPV(B4,C3:G3)/ABS(B3)</f>
        <v>1.2922525872461</v>
      </c>
      <c r="C7" s="48" t="s">
        <v>32</v>
      </c>
      <c r="D7" s="49"/>
      <c r="E7" s="49"/>
      <c r="F7" s="49"/>
      <c r="G7" s="49"/>
    </row>
    <row r="8" ht="18" customHeight="1" spans="1:7">
      <c r="A8" s="14" t="s">
        <v>33</v>
      </c>
      <c r="B8" s="50">
        <f>IRR(B3:G3)</f>
        <v>0.194867040733866</v>
      </c>
      <c r="C8" s="48" t="s">
        <v>34</v>
      </c>
      <c r="D8" s="51"/>
      <c r="E8" s="51"/>
      <c r="F8" s="51"/>
      <c r="G8" s="51"/>
    </row>
  </sheetData>
  <mergeCells count="6">
    <mergeCell ref="A1:G1"/>
    <mergeCell ref="C4:G4"/>
    <mergeCell ref="C5:G5"/>
    <mergeCell ref="C6:G6"/>
    <mergeCell ref="C7:G7"/>
    <mergeCell ref="C8:G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tabSelected="1" workbookViewId="0">
      <selection activeCell="O16" sqref="O16"/>
    </sheetView>
  </sheetViews>
  <sheetFormatPr defaultColWidth="9" defaultRowHeight="14"/>
  <cols>
    <col min="1" max="1" width="17" style="2" customWidth="1"/>
    <col min="2" max="3" width="10.5833333333333" style="2" customWidth="1"/>
    <col min="4" max="4" width="17" style="2" customWidth="1"/>
    <col min="5" max="5" width="19.4166666666667" style="2" customWidth="1"/>
    <col min="6" max="6" width="16.1666666666667" style="2" customWidth="1"/>
    <col min="7" max="7" width="9" style="2"/>
    <col min="8" max="8" width="15.5833333333333" style="2" customWidth="1"/>
    <col min="9" max="9" width="22.6666666666667" style="2" customWidth="1"/>
    <col min="10" max="10" width="6.91666666666667" style="2" customWidth="1"/>
    <col min="11" max="12" width="9" style="2"/>
    <col min="13" max="13" width="15.75" style="2" customWidth="1"/>
    <col min="14" max="14" width="19.8333333333333" style="2" customWidth="1"/>
    <col min="15" max="15" width="7.75" style="2" customWidth="1"/>
    <col min="16" max="16" width="8.75" style="2" customWidth="1"/>
    <col min="17" max="16384" width="9" style="2"/>
  </cols>
  <sheetData>
    <row r="1" ht="17.5" spans="1:17">
      <c r="A1" s="3" t="s">
        <v>35</v>
      </c>
      <c r="B1" s="4"/>
      <c r="C1" s="4"/>
      <c r="D1" s="4"/>
      <c r="E1" s="4"/>
      <c r="F1" s="5"/>
      <c r="H1" s="6" t="s">
        <v>36</v>
      </c>
      <c r="I1" s="6"/>
      <c r="J1" s="6"/>
      <c r="K1" s="6"/>
      <c r="L1" s="6"/>
      <c r="M1" s="6"/>
      <c r="N1" s="6"/>
      <c r="O1" s="6"/>
      <c r="P1" s="6"/>
      <c r="Q1" s="6"/>
    </row>
    <row r="2" s="1" customFormat="1" ht="19" customHeight="1" spans="1:17">
      <c r="A2" s="7" t="s">
        <v>37</v>
      </c>
      <c r="B2" s="8"/>
      <c r="C2" s="9"/>
      <c r="D2" s="10" t="s">
        <v>38</v>
      </c>
      <c r="E2" s="10"/>
      <c r="F2" s="10"/>
      <c r="H2" s="11" t="s">
        <v>39</v>
      </c>
      <c r="I2" s="11"/>
      <c r="J2" s="11"/>
      <c r="K2" s="11"/>
      <c r="L2" s="11"/>
      <c r="M2" s="11" t="s">
        <v>40</v>
      </c>
      <c r="N2" s="11"/>
      <c r="O2" s="11"/>
      <c r="P2" s="11"/>
      <c r="Q2" s="11"/>
    </row>
    <row r="3" s="1" customFormat="1" ht="23" customHeight="1" spans="1:17">
      <c r="A3" s="12" t="s">
        <v>41</v>
      </c>
      <c r="B3" s="12" t="s">
        <v>42</v>
      </c>
      <c r="C3" s="12" t="s">
        <v>43</v>
      </c>
      <c r="D3" s="12" t="s">
        <v>24</v>
      </c>
      <c r="E3" s="12" t="s">
        <v>44</v>
      </c>
      <c r="F3" s="12" t="s">
        <v>45</v>
      </c>
      <c r="H3" s="13" t="s">
        <v>41</v>
      </c>
      <c r="I3" s="13" t="s">
        <v>46</v>
      </c>
      <c r="J3" s="13" t="s">
        <v>24</v>
      </c>
      <c r="K3" s="13" t="s">
        <v>47</v>
      </c>
      <c r="L3" s="13" t="s">
        <v>48</v>
      </c>
      <c r="M3" s="13" t="s">
        <v>41</v>
      </c>
      <c r="N3" s="13" t="s">
        <v>46</v>
      </c>
      <c r="O3" s="13" t="s">
        <v>24</v>
      </c>
      <c r="P3" s="13" t="s">
        <v>47</v>
      </c>
      <c r="Q3" s="13" t="s">
        <v>48</v>
      </c>
    </row>
    <row r="4" ht="16" customHeight="1" spans="1:17">
      <c r="A4" s="14" t="s">
        <v>49</v>
      </c>
      <c r="B4" s="15">
        <v>84000</v>
      </c>
      <c r="C4" s="16">
        <v>76500</v>
      </c>
      <c r="D4" s="17">
        <v>0</v>
      </c>
      <c r="E4" s="16">
        <f>-(B4-B12*B7-B14)*B16-B14-B9</f>
        <v>-53500</v>
      </c>
      <c r="F4" s="16">
        <f>-C4-C9</f>
        <v>-87500</v>
      </c>
      <c r="H4" s="18" t="s">
        <v>50</v>
      </c>
      <c r="I4" s="29" t="s">
        <v>51</v>
      </c>
      <c r="J4" s="30" t="s">
        <v>52</v>
      </c>
      <c r="K4" s="31">
        <v>4.355</v>
      </c>
      <c r="L4" s="30">
        <v>-42461.25</v>
      </c>
      <c r="M4" s="18" t="s">
        <v>53</v>
      </c>
      <c r="N4" s="29">
        <v>-76500</v>
      </c>
      <c r="O4" s="32">
        <v>0</v>
      </c>
      <c r="P4" s="32">
        <v>1</v>
      </c>
      <c r="Q4" s="30">
        <v>-76500</v>
      </c>
    </row>
    <row r="5" ht="16" customHeight="1" spans="1:17">
      <c r="A5" s="14" t="s">
        <v>54</v>
      </c>
      <c r="B5" s="15">
        <v>4000</v>
      </c>
      <c r="C5" s="16">
        <v>4500</v>
      </c>
      <c r="D5" s="17">
        <v>1</v>
      </c>
      <c r="E5" s="16">
        <f t="shared" ref="E5:E9" si="0">-$B$13*(1-$B$16)+$B$12*$B$16</f>
        <v>-7250</v>
      </c>
      <c r="F5" s="16">
        <f t="shared" ref="F5:F7" si="1">-$C$13*(1-$C$16)+$C$12*$C$16</f>
        <v>-2250</v>
      </c>
      <c r="H5" s="18" t="s">
        <v>55</v>
      </c>
      <c r="I5" s="29" t="s">
        <v>56</v>
      </c>
      <c r="J5" s="30" t="s">
        <v>57</v>
      </c>
      <c r="K5" s="31">
        <v>3.791</v>
      </c>
      <c r="L5" s="33">
        <v>9477.5</v>
      </c>
      <c r="M5" s="18" t="s">
        <v>58</v>
      </c>
      <c r="N5" s="29">
        <v>-11000</v>
      </c>
      <c r="O5" s="32">
        <v>0</v>
      </c>
      <c r="P5" s="32">
        <v>1</v>
      </c>
      <c r="Q5" s="30">
        <v>-11000</v>
      </c>
    </row>
    <row r="6" ht="16" customHeight="1" spans="1:17">
      <c r="A6" s="14" t="s">
        <v>59</v>
      </c>
      <c r="B6" s="19">
        <v>8</v>
      </c>
      <c r="C6" s="20">
        <v>6</v>
      </c>
      <c r="D6" s="17">
        <v>2</v>
      </c>
      <c r="E6" s="16">
        <f>-$B$13*(1-$B$16)+$B$12*$B$16-B10*(1-B16)</f>
        <v>-20750</v>
      </c>
      <c r="F6" s="16">
        <f t="shared" si="1"/>
        <v>-2250</v>
      </c>
      <c r="H6" s="18" t="s">
        <v>60</v>
      </c>
      <c r="I6" s="29" t="s">
        <v>61</v>
      </c>
      <c r="J6" s="32">
        <v>2</v>
      </c>
      <c r="K6" s="31">
        <v>0.826</v>
      </c>
      <c r="L6" s="30">
        <v>-11151</v>
      </c>
      <c r="M6" s="18" t="s">
        <v>62</v>
      </c>
      <c r="N6" s="29" t="s">
        <v>63</v>
      </c>
      <c r="O6" s="30" t="s">
        <v>52</v>
      </c>
      <c r="P6" s="31">
        <v>4.355</v>
      </c>
      <c r="Q6" s="30">
        <v>-22863.75</v>
      </c>
    </row>
    <row r="7" ht="16" customHeight="1" spans="1:17">
      <c r="A7" s="14" t="s">
        <v>64</v>
      </c>
      <c r="B7" s="19">
        <v>3</v>
      </c>
      <c r="C7" s="20">
        <v>0</v>
      </c>
      <c r="D7" s="17">
        <v>3</v>
      </c>
      <c r="E7" s="16">
        <f t="shared" si="0"/>
        <v>-7250</v>
      </c>
      <c r="F7" s="16">
        <f t="shared" si="1"/>
        <v>-2250</v>
      </c>
      <c r="H7" s="18" t="s">
        <v>65</v>
      </c>
      <c r="I7" s="29">
        <v>5500</v>
      </c>
      <c r="J7" s="32">
        <v>6</v>
      </c>
      <c r="K7" s="31">
        <v>0.565</v>
      </c>
      <c r="L7" s="34">
        <v>3107.5</v>
      </c>
      <c r="M7" s="18" t="s">
        <v>66</v>
      </c>
      <c r="N7" s="29" t="s">
        <v>67</v>
      </c>
      <c r="O7" s="30" t="s">
        <v>52</v>
      </c>
      <c r="P7" s="31">
        <v>4.355</v>
      </c>
      <c r="Q7" s="32">
        <v>13065</v>
      </c>
    </row>
    <row r="8" ht="16" customHeight="1" spans="1:17">
      <c r="A8" s="14" t="s">
        <v>68</v>
      </c>
      <c r="B8" s="19">
        <v>6</v>
      </c>
      <c r="C8" s="20">
        <v>6</v>
      </c>
      <c r="D8" s="17">
        <v>4</v>
      </c>
      <c r="E8" s="16">
        <f t="shared" si="0"/>
        <v>-7250</v>
      </c>
      <c r="F8" s="16">
        <f>-$C$13*(1-$C$16)+$C$12*$C$16-C10*(1-C16)</f>
        <v>-9000</v>
      </c>
      <c r="H8" s="18" t="s">
        <v>69</v>
      </c>
      <c r="I8" s="29" t="s">
        <v>70</v>
      </c>
      <c r="J8" s="32">
        <v>6</v>
      </c>
      <c r="K8" s="31">
        <v>0.565</v>
      </c>
      <c r="L8" s="30">
        <v>-211.88</v>
      </c>
      <c r="M8" s="18" t="s">
        <v>71</v>
      </c>
      <c r="N8" s="29" t="s">
        <v>72</v>
      </c>
      <c r="O8" s="32">
        <v>4</v>
      </c>
      <c r="P8" s="31">
        <v>0.683</v>
      </c>
      <c r="Q8" s="30">
        <v>-4610.25</v>
      </c>
    </row>
    <row r="9" ht="16" customHeight="1" spans="1:17">
      <c r="A9" s="14" t="s">
        <v>73</v>
      </c>
      <c r="B9" s="15">
        <v>10000</v>
      </c>
      <c r="C9" s="16">
        <v>11000</v>
      </c>
      <c r="D9" s="17">
        <v>5</v>
      </c>
      <c r="E9" s="16">
        <f t="shared" si="0"/>
        <v>-7250</v>
      </c>
      <c r="F9" s="16">
        <f>-$C$13*(1-$C$16)+$C$12*$C$16</f>
        <v>-2250</v>
      </c>
      <c r="H9" s="18" t="s">
        <v>74</v>
      </c>
      <c r="I9" s="29">
        <v>10000</v>
      </c>
      <c r="J9" s="32">
        <v>6</v>
      </c>
      <c r="K9" s="31">
        <v>0.565</v>
      </c>
      <c r="L9" s="32">
        <v>5650</v>
      </c>
      <c r="M9" s="18" t="s">
        <v>75</v>
      </c>
      <c r="N9" s="29">
        <v>6000</v>
      </c>
      <c r="O9" s="32">
        <v>6</v>
      </c>
      <c r="P9" s="31">
        <v>0.565</v>
      </c>
      <c r="Q9" s="32">
        <v>3390</v>
      </c>
    </row>
    <row r="10" ht="16" customHeight="1" spans="1:17">
      <c r="A10" s="14" t="s">
        <v>76</v>
      </c>
      <c r="B10" s="15">
        <v>18000</v>
      </c>
      <c r="C10" s="16">
        <v>9000</v>
      </c>
      <c r="D10" s="17">
        <v>6</v>
      </c>
      <c r="E10" s="16">
        <f>-$B$13*(1-$B$16)+B15-(B15-B5)*B16+B9</f>
        <v>5375</v>
      </c>
      <c r="F10" s="16">
        <f>-$C$13*(1-$C$16)+$C$12*$C$16+C15-(C15-C5)*C16+C9</f>
        <v>14375</v>
      </c>
      <c r="H10" s="18" t="s">
        <v>77</v>
      </c>
      <c r="I10" s="30">
        <v>-40000</v>
      </c>
      <c r="J10" s="32">
        <v>0</v>
      </c>
      <c r="K10" s="32">
        <v>1</v>
      </c>
      <c r="L10" s="30">
        <v>-40000</v>
      </c>
      <c r="M10" s="18" t="s">
        <v>78</v>
      </c>
      <c r="N10" s="29" t="s">
        <v>79</v>
      </c>
      <c r="O10" s="32">
        <v>6</v>
      </c>
      <c r="P10" s="31">
        <v>0.565</v>
      </c>
      <c r="Q10" s="30">
        <v>-211.88</v>
      </c>
    </row>
    <row r="11" ht="16" customHeight="1" spans="1:17">
      <c r="A11" s="14" t="s">
        <v>80</v>
      </c>
      <c r="B11" s="21">
        <v>2</v>
      </c>
      <c r="C11" s="20">
        <v>4</v>
      </c>
      <c r="D11" s="22" t="s">
        <v>26</v>
      </c>
      <c r="E11" s="23">
        <v>0.1</v>
      </c>
      <c r="F11" s="24"/>
      <c r="H11" s="18" t="s">
        <v>81</v>
      </c>
      <c r="I11" s="29" t="s">
        <v>82</v>
      </c>
      <c r="J11" s="32">
        <v>0</v>
      </c>
      <c r="K11" s="32">
        <v>1</v>
      </c>
      <c r="L11" s="30">
        <v>-3500</v>
      </c>
      <c r="M11" s="18" t="s">
        <v>83</v>
      </c>
      <c r="N11" s="29">
        <v>11000</v>
      </c>
      <c r="O11" s="32">
        <v>6</v>
      </c>
      <c r="P11" s="31">
        <v>0.565</v>
      </c>
      <c r="Q11" s="32">
        <v>6215</v>
      </c>
    </row>
    <row r="12" ht="16" customHeight="1" spans="1:17">
      <c r="A12" s="14" t="s">
        <v>84</v>
      </c>
      <c r="B12" s="15">
        <f>(B4-B5)/B6</f>
        <v>10000</v>
      </c>
      <c r="C12" s="20">
        <f>(C4-C5)/C6</f>
        <v>12000</v>
      </c>
      <c r="D12" s="14"/>
      <c r="E12" s="23"/>
      <c r="F12" s="24"/>
      <c r="H12" s="18" t="s">
        <v>85</v>
      </c>
      <c r="I12" s="30">
        <v>-10000</v>
      </c>
      <c r="J12" s="32">
        <v>0</v>
      </c>
      <c r="K12" s="32">
        <v>1</v>
      </c>
      <c r="L12" s="30">
        <v>-10000</v>
      </c>
      <c r="M12" s="35"/>
      <c r="N12" s="35"/>
      <c r="O12" s="35"/>
      <c r="P12" s="35"/>
      <c r="Q12" s="35"/>
    </row>
    <row r="13" ht="16" customHeight="1" spans="1:17">
      <c r="A13" s="14" t="s">
        <v>86</v>
      </c>
      <c r="B13" s="15">
        <v>13000</v>
      </c>
      <c r="C13" s="16">
        <v>7000</v>
      </c>
      <c r="D13" s="25" t="s">
        <v>27</v>
      </c>
      <c r="E13" s="16">
        <f>NPV(E11,E5:E10)+E4</f>
        <v>-89106.1814975606</v>
      </c>
      <c r="F13" s="16">
        <f>NPV(E11,F5:F10)+F4</f>
        <v>-92525.2983103602</v>
      </c>
      <c r="H13" s="26" t="s">
        <v>87</v>
      </c>
      <c r="I13" s="36" t="s">
        <v>88</v>
      </c>
      <c r="J13" s="37" t="s">
        <v>89</v>
      </c>
      <c r="K13" s="37" t="s">
        <v>89</v>
      </c>
      <c r="L13" s="30">
        <f>SUM(L4:L12)</f>
        <v>-89089.13</v>
      </c>
      <c r="M13" s="13" t="s">
        <v>87</v>
      </c>
      <c r="N13" s="38"/>
      <c r="O13" s="37" t="s">
        <v>89</v>
      </c>
      <c r="P13" s="37" t="s">
        <v>89</v>
      </c>
      <c r="Q13" s="30">
        <f>SUM(Q4:Q12)</f>
        <v>-92515.88</v>
      </c>
    </row>
    <row r="14" ht="16" customHeight="1" spans="1:6">
      <c r="A14" s="14" t="s">
        <v>90</v>
      </c>
      <c r="B14" s="15">
        <v>40000</v>
      </c>
      <c r="C14" s="16">
        <v>76500</v>
      </c>
      <c r="D14" s="25" t="s">
        <v>91</v>
      </c>
      <c r="E14" s="22" t="str">
        <f>IF(E13&gt;F13," 选择保留旧设备方案 "," 选择购买新设备方案 ")</f>
        <v> 选择保留旧设备方案 </v>
      </c>
      <c r="F14" s="27"/>
    </row>
    <row r="15" ht="16" customHeight="1" spans="1:6">
      <c r="A15" s="14" t="s">
        <v>92</v>
      </c>
      <c r="B15" s="15">
        <v>5500</v>
      </c>
      <c r="C15" s="16">
        <v>6000</v>
      </c>
      <c r="D15" s="27"/>
      <c r="E15" s="27"/>
      <c r="F15" s="27"/>
    </row>
    <row r="16" spans="1:6">
      <c r="A16" s="14" t="s">
        <v>93</v>
      </c>
      <c r="B16" s="28">
        <v>0.25</v>
      </c>
      <c r="C16" s="28">
        <v>0.25</v>
      </c>
      <c r="D16" s="27"/>
      <c r="E16" s="27"/>
      <c r="F16" s="27"/>
    </row>
  </sheetData>
  <mergeCells count="6">
    <mergeCell ref="A1:F1"/>
    <mergeCell ref="H1:Q1"/>
    <mergeCell ref="A2:C2"/>
    <mergeCell ref="D2:F2"/>
    <mergeCell ref="H2:L2"/>
    <mergeCell ref="M2:Q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情景任务5-1</vt:lpstr>
      <vt:lpstr>情景任务5-2</vt:lpstr>
      <vt:lpstr>情景任务5-3</vt:lpstr>
      <vt:lpstr>情景任务5-4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丁老师</cp:lastModifiedBy>
  <dcterms:created xsi:type="dcterms:W3CDTF">2015-06-05T18:17:00Z</dcterms:created>
  <dcterms:modified xsi:type="dcterms:W3CDTF">2024-12-12T08:30:30Z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0DF812ED755D4C8496CF178F09C689F3_12</vt:lpwstr>
  </property>
  <property fmtid="{D5CDD505-2E9C-101B-9397-08002B2CF9AE}" pid="3" name="KSOProductBuildVer">
    <vt:lpwstr>2052-12.1.0.19302</vt:lpwstr>
  </property>
</Properties>
</file>